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Data" sheetId="1" r:id="rId1"/>
    <sheet name="Sheet1" sheetId="5" r:id="rId2"/>
    <sheet name="Sheet2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<sst xmlns="http://schemas.openxmlformats.org/spreadsheetml/2006/main" count="18" uniqueCount="15">
  <si>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Code</t>
  </si>
  <si>
    <t>Name</t>
  </si>
  <si>
    <t>Alpha</t>
  </si>
  <si>
    <t>K0</t>
  </si>
  <si>
    <t>Saving rate</t>
  </si>
  <si>
    <t>Depreciation rate</t>
  </si>
  <si>
    <t>Retirement age</t>
  </si>
  <si>
    <t>Saving rate of treatment cost</t>
  </si>
  <si>
    <t>Treatment cost</t>
  </si>
  <si>
    <t>Eta1</t>
  </si>
  <si>
    <t>Eta2</t>
  </si>
  <si>
    <t>Eta3</t>
  </si>
  <si>
    <t>China</t>
  </si>
  <si>
    <t>India</t>
  </si>
  <si>
    <t>USA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</si>
</sst>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_ "/>
    <numFmt numFmtId="178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11" fontId="1" fillId="0" borderId="0" xfId="0" applyNumberFormat="1" applyFont="1" applyAlignment="1">
      <alignment horizontal="left" vertical="center"/>
    </xf>
    <xf numFmtId="11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176" fontId="1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left" vertical="center" wrapText="1"/>
    </xf>
    <xf numFmtId="177" fontId="0" fillId="0" borderId="0" xfId="0" applyNumberFormat="1">
      <alignment vertical="center"/>
    </xf>
    <xf numFmtId="4" fontId="1" fillId="0" borderId="0" xfId="0" applyNumberFormat="1" applyFont="1" applyAlignment="1">
      <alignment horizontal="left" vertical="center"/>
    </xf>
    <xf numFmtId="178" fontId="0" fillId="0" borderId="0" xfId="0" applyNumberFormat="1">
      <alignment vertical="center"/>
    </xf>
    <xf numFmtId="176" fontId="4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E20" sqref="E20"/>
    </sheetView>
  </sheetViews>
  <sheetFormatPr defaultColWidth="9" defaultRowHeight="13.8" outlineLevelRow="6"/>
  <cols>
    <col min="1" max="2" width="9" style="1"/>
    <col min="3" max="3" width="8.22222222222222" style="1" customWidth="1"/>
    <col min="4" max="4" width="21.7777777777778" style="1"/>
    <col min="5" max="6" width="12.5555555555556" style="1" customWidth="1"/>
    <col min="7" max="7" width="10.6666666666667" style="1" customWidth="1"/>
    <col min="8" max="8" width="14.8888888888889" style="1" customWidth="1"/>
    <col min="9" max="9" width="15.7777777777778" style="2" customWidth="1"/>
    <col min="10" max="10" width="9" style="1"/>
    <col min="11" max="11" width="12.8888888888889" style="1"/>
    <col min="12" max="12" width="9" style="6"/>
    <col min="13" max="16384" width="9" style="1"/>
  </cols>
  <sheetData>
    <row r="1" s="4" customFormat="1" ht="27.6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7" t="s">
        <v>11</v>
      </c>
    </row>
    <row r="2" ht="14.4" spans="1:12">
      <c r="A2" s="1">
        <v>1</v>
      </c>
      <c r="B2" s="1" t="s">
        <v>12</v>
      </c>
      <c r="C2" s="8">
        <v>0.428312442519448</v>
      </c>
      <c r="D2" s="9">
        <v>176059149.451032</v>
      </c>
      <c r="E2" s="1">
        <v>0.44</v>
      </c>
      <c r="F2" s="5">
        <v>0.05</v>
      </c>
      <c r="G2" s="1">
        <v>60</v>
      </c>
      <c r="H2" s="10">
        <f>E2*1</f>
        <v>0.44</v>
      </c>
      <c r="I2" s="2">
        <f>27.35*10^9</f>
        <v>27350000000</v>
      </c>
      <c r="J2">
        <v>0.091</v>
      </c>
      <c r="K2" s="5">
        <v>0.1301</v>
      </c>
      <c r="L2" s="11">
        <f>-0.0023</f>
        <v>-0.0023</v>
      </c>
    </row>
    <row r="3" ht="14.4" spans="1:12">
      <c r="A3" s="1">
        <v>2</v>
      </c>
      <c r="B3" s="1" t="s">
        <v>13</v>
      </c>
      <c r="C3" s="8">
        <v>0.484848835251548</v>
      </c>
      <c r="D3" s="9">
        <v>61280160.6986173</v>
      </c>
      <c r="E3" s="1">
        <v>0.31</v>
      </c>
      <c r="F3" s="5">
        <v>0.06</v>
      </c>
      <c r="G3" s="1">
        <v>60</v>
      </c>
      <c r="H3" s="10">
        <f>E3*1</f>
        <v>0.31</v>
      </c>
      <c r="I3" s="2">
        <f>9.93*10^9</f>
        <v>9930000000</v>
      </c>
      <c r="J3">
        <v>0.091</v>
      </c>
      <c r="K3" s="5">
        <v>0.1301</v>
      </c>
      <c r="L3" s="11">
        <f>-0.0023</f>
        <v>-0.0023</v>
      </c>
    </row>
    <row r="4" ht="14.4" spans="1:12">
      <c r="A4" s="1">
        <v>3</v>
      </c>
      <c r="B4" s="1" t="s">
        <v>14</v>
      </c>
      <c r="C4" s="8">
        <v>0.406254659999501</v>
      </c>
      <c r="D4" s="9">
        <v>93564099.063008</v>
      </c>
      <c r="E4" s="1">
        <v>0.19</v>
      </c>
      <c r="F4" s="5">
        <v>0.05</v>
      </c>
      <c r="G4" s="1">
        <v>66</v>
      </c>
      <c r="H4" s="10">
        <f>E4*1</f>
        <v>0.19</v>
      </c>
      <c r="I4" s="2">
        <f>149.34*10^9</f>
        <v>149340000000</v>
      </c>
      <c r="J4">
        <v>0.091</v>
      </c>
      <c r="K4" s="5">
        <v>0.1301</v>
      </c>
      <c r="L4" s="11">
        <f>-0.0023</f>
        <v>-0.0023</v>
      </c>
    </row>
    <row r="6" ht="14.4" spans="1:12">
      <c r="J6"/>
      <c r="K6"/>
    </row>
    <row r="7" ht="14.4" spans="1:12">
      <c r="I7"/>
      <c r="J7"/>
      <c r="K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2" sqref="I12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N1" sqref="N$1:N$1048576"/>
    </sheetView>
  </sheetViews>
  <sheetFormatPr defaultColWidth="8.88888888888889" defaultRowHeight="14.4" outlineLevelRow="6"/>
  <cols>
    <col min="8" max="8" width="12.5555555555556" style="1" customWidth="1"/>
    <col min="9" max="9" width="12.8888888888889"/>
    <col min="14" max="14" width="15.7777777777778" style="2" customWidth="1"/>
  </cols>
  <sheetData>
    <row r="1" ht="27.6" spans="1:14">
      <c r="A1" s="3" t="s">
        <v>8</v>
      </c>
      <c r="C1" s="2">
        <f>27.35*10^9</f>
        <v>27350000000</v>
      </c>
      <c r="E1">
        <f>C1/10^9</f>
        <v>27.35</v>
      </c>
      <c r="H1" s="4" t="s">
        <v>5</v>
      </c>
      <c r="N1" s="3" t="s">
        <v>8</v>
      </c>
    </row>
    <row r="2" spans="1:14">
      <c r="A2" s="2">
        <f>27.35*10^9</f>
        <v>27350000000</v>
      </c>
      <c r="C2" s="2">
        <f>9.93*10^9</f>
        <v>9930000000</v>
      </c>
      <c r="E2">
        <f>C2/10^9</f>
        <v>9.93</v>
      </c>
      <c r="H2" s="5">
        <v>0.05</v>
      </c>
      <c r="I2">
        <f>H2*1.2</f>
        <v>0.06</v>
      </c>
      <c r="K2">
        <v>0.342649954015558</v>
      </c>
      <c r="N2" s="2">
        <f>27.35*10^9</f>
        <v>27350000000</v>
      </c>
    </row>
    <row r="3" spans="1:14">
      <c r="A3" s="2">
        <f>9.93*10^9</f>
        <v>9930000000</v>
      </c>
      <c r="C3" s="2">
        <f>149.34*10^9</f>
        <v>149340000000</v>
      </c>
      <c r="E3">
        <f>C3/10^9</f>
        <v>149.34</v>
      </c>
      <c r="H3" s="5">
        <v>0.06</v>
      </c>
      <c r="I3">
        <f>H3*1.2</f>
        <v>0.072</v>
      </c>
      <c r="K3">
        <v>0.387879068201238</v>
      </c>
      <c r="N3" s="2">
        <f>9.93*10^9</f>
        <v>9930000000</v>
      </c>
    </row>
    <row r="4" spans="1:14">
      <c r="A4" s="2">
        <f>149.34*10^9</f>
        <v>149340000000</v>
      </c>
      <c r="H4" s="5">
        <v>0.05</v>
      </c>
      <c r="I4">
        <f>H4*1.2</f>
        <v>0.06</v>
      </c>
      <c r="K4">
        <v>0.325003727999601</v>
      </c>
      <c r="N4" s="2">
        <f>149.34*10^9</f>
        <v>149340000000</v>
      </c>
    </row>
    <row r="7" spans="1:14">
      <c r="N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Meiyu Wu</cp:lastModifiedBy>
  <dcterms:created xsi:type="dcterms:W3CDTF">2023-05-12T11:15:00Z</dcterms:created>
  <dcterms:modified xsi:type="dcterms:W3CDTF">2026-04-22T03:52:00Z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43F4254C54354462AAADAB5F23A05454_12</vt:lpwstr>
  </property>
  <property fmtid="{D5CDD505-2E9C-101B-9397-08002B2CF9AE}" pid="4" name="CalculationRule">
    <vt:i4>0</vt:i4>
  </property>
</Properties>
</file>